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DG 6 DE MAYO\GESTIONES 25 DE JUNIO\PROPO 821\"/>
    </mc:Choice>
  </mc:AlternateContent>
  <bookViews>
    <workbookView xWindow="2595" yWindow="2595" windowWidth="21600" windowHeight="11385"/>
  </bookViews>
  <sheets>
    <sheet name="Pto_1_Propo_821_Enviar" sheetId="1" r:id="rId1"/>
  </sheets>
  <definedNames>
    <definedName name="_7763224125MALLA_VIAL_ARTERIALConstDTC" localSheetId="0">#REF!</definedName>
    <definedName name="_7763224125MALLA_VIAL_ARTERIALConstDTC">#REF!</definedName>
    <definedName name="adfa" localSheetId="0">#REF!</definedName>
    <definedName name="adfa">#REF!</definedName>
    <definedName name="Adiciones_a_proyectos_en_ejecución" localSheetId="0">#REF!</definedName>
    <definedName name="Adiciones_a_proyectos_en_ejecución">#REF!</definedName>
    <definedName name="Ancho_Modulos" localSheetId="0">#REF!</definedName>
    <definedName name="Ancho_Modulos">#REF!</definedName>
    <definedName name="ANCHOCUBIERTAESTACIONES" localSheetId="0">#REF!</definedName>
    <definedName name="ANCHOCUBIERTAESTACIONES">#REF!</definedName>
    <definedName name="ANCHOESTACIONES" localSheetId="0">#REF!</definedName>
    <definedName name="ANCHOESTACIONES">#REF!</definedName>
    <definedName name="ANCHORAMPAS" localSheetId="0">#REF!</definedName>
    <definedName name="ANCHORAMPAS">#REF!</definedName>
    <definedName name="ANCHOTECHOESTACIONES" localSheetId="0">#REF!</definedName>
    <definedName name="ANCHOTECHOESTACIONES">#REF!</definedName>
    <definedName name="ANCHOTECHOINTERNOESTACIONES" localSheetId="0">#REF!</definedName>
    <definedName name="ANCHOTECHOINTERNOESTACIONES">#REF!</definedName>
    <definedName name="ANCHOVIDRIOS" localSheetId="0">#REF!</definedName>
    <definedName name="ANCHOVIDRIOS">#REF!</definedName>
    <definedName name="AÑOSLE" localSheetId="0">#REF!</definedName>
    <definedName name="AÑOSLE">#REF!</definedName>
    <definedName name="_xlnm.Print_Area" localSheetId="0">#REF!</definedName>
    <definedName name="_xlnm.Print_Area">#REF!</definedName>
    <definedName name="ASMMLV" localSheetId="0">+#REF!</definedName>
    <definedName name="ASMMLV">+#REF!</definedName>
    <definedName name="AUTONORTE1" localSheetId="0">#REF!</definedName>
    <definedName name="AUTONORTE1">#REF!</definedName>
    <definedName name="AUTONORTE2" localSheetId="0">#REF!</definedName>
    <definedName name="AUTONORTE2">#REF!</definedName>
    <definedName name="BASECERO" localSheetId="0">#REF!</definedName>
    <definedName name="BASECERO">#REF!</definedName>
    <definedName name="BASECERO1" localSheetId="0">#REF!</definedName>
    <definedName name="BASECERO1">#REF!</definedName>
    <definedName name="_xlnm.Database" localSheetId="0">#REF!</definedName>
    <definedName name="_xlnm.Database">#REF!</definedName>
    <definedName name="BASEESTACIONES" localSheetId="0">#REF!</definedName>
    <definedName name="BASEESTACIONES">#REF!</definedName>
    <definedName name="BUSQ" localSheetId="0">OFFSET(#REF!,1,0,COUNTIF(#REF!,"?*"))</definedName>
    <definedName name="BUSQ">OFFSET(#REF!,1,0,COUNTIF(#REF!,"?*"))</definedName>
    <definedName name="BUSQ2" localSheetId="0">OFFSET(#REF!,1,0,COUNTIF(#REF!,"?*"))</definedName>
    <definedName name="BUSQ2">OFFSET(#REF!,1,0,COUNTIF(#REF!,"?*"))</definedName>
    <definedName name="CALLE80" localSheetId="0">#REF!</definedName>
    <definedName name="CALLE80">#REF!</definedName>
    <definedName name="CARACAS1" localSheetId="0">#REF!</definedName>
    <definedName name="CARACAS1">#REF!</definedName>
    <definedName name="CARACAS2" localSheetId="0">#REF!</definedName>
    <definedName name="CARACAS2">#REF!</definedName>
    <definedName name="cc" localSheetId="0">#REF!</definedName>
    <definedName name="cc">#REF!</definedName>
    <definedName name="CELOSIAS" localSheetId="0">#REF!</definedName>
    <definedName name="CELOSIAS">#REF!</definedName>
    <definedName name="CODCOMPON" localSheetId="0">#REF!</definedName>
    <definedName name="CODCOMPON">#REF!</definedName>
    <definedName name="CODFTE" localSheetId="0">#REF!</definedName>
    <definedName name="CODFTE">#REF!</definedName>
    <definedName name="CODSIST" localSheetId="0">#REF!</definedName>
    <definedName name="CODSIST">#REF!</definedName>
    <definedName name="CODSUBSIST" localSheetId="0">#REF!</definedName>
    <definedName name="CODSUBSIST">#REF!</definedName>
    <definedName name="COMPONENTE" localSheetId="0">#REF!</definedName>
    <definedName name="COMPONENTE">#REF!</definedName>
    <definedName name="DATOSESTACIONES" localSheetId="0">#REF!</definedName>
    <definedName name="DATOSESTACIONES">#REF!</definedName>
    <definedName name="DATOSESTACIONES1" localSheetId="0">#REF!</definedName>
    <definedName name="DATOSESTACIONES1">#REF!</definedName>
    <definedName name="DATOSESTACIONES2" localSheetId="0">#REF!</definedName>
    <definedName name="DATOSESTACIONES2">#REF!</definedName>
    <definedName name="Decision" localSheetId="0">#REF!</definedName>
    <definedName name="Decision">#REF!</definedName>
    <definedName name="Distrito" localSheetId="0">#REF!</definedName>
    <definedName name="Distrito">#REF!</definedName>
    <definedName name="dmaq" localSheetId="0">#REF!</definedName>
    <definedName name="dmaq">#REF!</definedName>
    <definedName name="E" localSheetId="0">#REF!</definedName>
    <definedName name="E">#REF!</definedName>
    <definedName name="eeeee" localSheetId="0">#REF!</definedName>
    <definedName name="eeeee">#REF!</definedName>
    <definedName name="factor_mes" localSheetId="0">#REF!</definedName>
    <definedName name="factor_mes">#REF!</definedName>
    <definedName name="FASE" localSheetId="0">#REF!</definedName>
    <definedName name="FASE">#REF!</definedName>
    <definedName name="FASEVALORA" localSheetId="0">#REF!</definedName>
    <definedName name="FASEVALORA">#REF!</definedName>
    <definedName name="FECHAS" localSheetId="0">#REF!</definedName>
    <definedName name="FECHAS">#REF!</definedName>
    <definedName name="GRUPOVALORA" localSheetId="0">#REF!</definedName>
    <definedName name="GRUPOVALORA">#REF!</definedName>
    <definedName name="IMPREVISTOS_2004" localSheetId="0">#REF!</definedName>
    <definedName name="IMPREVISTOS_2004">#REF!</definedName>
    <definedName name="LUCERNARIO" localSheetId="0">#REF!</definedName>
    <definedName name="LUCERNARIO">#REF!</definedName>
    <definedName name="Mayores_Cantidades_de_Obra" localSheetId="0">#REF!</definedName>
    <definedName name="Mayores_Cantidades_de_Obra">#REF!</definedName>
    <definedName name="META" localSheetId="0">#REF!</definedName>
    <definedName name="META">#REF!</definedName>
    <definedName name="METASPDD" localSheetId="0">#REF!</definedName>
    <definedName name="METASPDD">#REF!</definedName>
    <definedName name="MODULOTRANSICION" localSheetId="0">#REF!</definedName>
    <definedName name="MODULOTRANSICION">#REF!</definedName>
    <definedName name="O" localSheetId="0">#REF!</definedName>
    <definedName name="O">#REF!</definedName>
    <definedName name="PATRONESESTACIONES" localSheetId="0">#REF!</definedName>
    <definedName name="PATRONESESTACIONES">#REF!</definedName>
    <definedName name="Predios" localSheetId="0">#REF!</definedName>
    <definedName name="Predios">#REF!</definedName>
    <definedName name="priori" localSheetId="0">#REF!</definedName>
    <definedName name="priori">#REF!</definedName>
    <definedName name="PROCESO" localSheetId="0">#REF!</definedName>
    <definedName name="PROCESO">#REF!</definedName>
    <definedName name="PROYPDDBH" localSheetId="0">#REF!</definedName>
    <definedName name="PROYPDDBH">#REF!</definedName>
    <definedName name="PROYPRIOR" localSheetId="0">#REF!</definedName>
    <definedName name="PROYPRIOR">#REF!</definedName>
    <definedName name="RECOR" localSheetId="0">#REF!</definedName>
    <definedName name="RECOR">#REF!</definedName>
    <definedName name="SIGLADT" localSheetId="0">#REF!</definedName>
    <definedName name="SIGLADT">#REF!</definedName>
    <definedName name="SIGLAFASE" localSheetId="0">#REF!</definedName>
    <definedName name="SIGLAFASE">#REF!</definedName>
    <definedName name="SIGLASG" localSheetId="0">#REF!</definedName>
    <definedName name="SIGLASG">#REF!</definedName>
    <definedName name="SIGLAST" localSheetId="0">#REF!</definedName>
    <definedName name="SIGLAST">#REF!</definedName>
    <definedName name="SISTEMA" localSheetId="0">#REF!</definedName>
    <definedName name="SISTEMA">#REF!</definedName>
    <definedName name="SUBSISTEMA" localSheetId="0">#REF!</definedName>
    <definedName name="SUBSISTEMA">#REF!</definedName>
    <definedName name="SUBTOTAL" localSheetId="0">#REF!</definedName>
    <definedName name="SUBTOTAL">#REF!</definedName>
    <definedName name="TEMPORAL" localSheetId="0">#REF!</definedName>
    <definedName name="TEMPORAL">#REF!</definedName>
    <definedName name="TOTAL" localSheetId="0">#REF!</definedName>
    <definedName name="TOTAL">#REF!</definedName>
    <definedName name="TOTAL_ESTIIMADO" localSheetId="0">#REF!</definedName>
    <definedName name="TOTAL_ESTIIMADO">#REF!</definedName>
    <definedName name="TOTAL_IMPREVISTOS_2003" localSheetId="0">#REF!</definedName>
    <definedName name="TOTAL_IMPREVISTOS_2003">#REF!</definedName>
    <definedName name="TOTAL_IMPREVISTOS_ESTIMADOS_2004" localSheetId="0">#REF!</definedName>
    <definedName name="TOTAL_IMPREVISTOS_ESTIMADOS_2004">#REF!</definedName>
    <definedName name="VAGONES" localSheetId="0">#REF!</definedName>
    <definedName name="VAGONES">#REF!</definedName>
    <definedName name="Valoracion" localSheetId="0">#REF!</definedName>
    <definedName name="Valoracion">#REF!</definedName>
    <definedName name="VALORACIÓN" localSheetId="0">#REF!</definedName>
    <definedName name="VALORACIÓN">#REF!</definedName>
    <definedName name="zzzzzzzzzzzzz_entidades" localSheetId="0">#REF!</definedName>
    <definedName name="zzzzzzzzzzzzz_entidad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8" i="1" l="1"/>
  <c r="T28" i="1"/>
  <c r="S28" i="1"/>
  <c r="R28" i="1"/>
  <c r="Q28" i="1"/>
  <c r="W28" i="1" s="1"/>
  <c r="K28" i="1"/>
</calcChain>
</file>

<file path=xl/sharedStrings.xml><?xml version="1.0" encoding="utf-8"?>
<sst xmlns="http://schemas.openxmlformats.org/spreadsheetml/2006/main" count="147" uniqueCount="82">
  <si>
    <t>Punto a responder:</t>
  </si>
  <si>
    <t>1. En relación con las metas establecidas del Plan Distrital de Desarrollo, relacione en un archivo de Excel editable la siguiente información:</t>
  </si>
  <si>
    <t>Cód. Meta PDD (ID)</t>
  </si>
  <si>
    <t>Meta Plan de Desarrollo</t>
  </si>
  <si>
    <t>Nombre del indicador</t>
  </si>
  <si>
    <t>Objetivo</t>
  </si>
  <si>
    <t>Tipo de meta (estratégica / producto)</t>
  </si>
  <si>
    <t>Fuente de línea base</t>
  </si>
  <si>
    <t>Año de línea base</t>
  </si>
  <si>
    <t>Línea base</t>
  </si>
  <si>
    <t>Meta 2024-2027</t>
  </si>
  <si>
    <r>
      <t xml:space="preserve">Inversión 2024-2027
</t>
    </r>
    <r>
      <rPr>
        <b/>
        <sz val="9"/>
        <color theme="1"/>
        <rFont val="Calibri"/>
        <family val="2"/>
        <scheme val="minor"/>
      </rPr>
      <t>(Pesos)</t>
    </r>
  </si>
  <si>
    <t>Meta 2024</t>
  </si>
  <si>
    <t>Meta 2025</t>
  </si>
  <si>
    <t>Meta 2026</t>
  </si>
  <si>
    <t>Meta 2027</t>
  </si>
  <si>
    <t>Ejec Meta 2025 al Corte</t>
  </si>
  <si>
    <r>
      <t xml:space="preserve">Inversión 2024
</t>
    </r>
    <r>
      <rPr>
        <b/>
        <sz val="9"/>
        <color theme="1"/>
        <rFont val="Calibri"/>
        <family val="2"/>
        <scheme val="minor"/>
      </rPr>
      <t>(Pesos)</t>
    </r>
  </si>
  <si>
    <r>
      <t xml:space="preserve">Inversión 2025
</t>
    </r>
    <r>
      <rPr>
        <b/>
        <sz val="9"/>
        <color theme="1"/>
        <rFont val="Calibri"/>
        <family val="2"/>
        <scheme val="minor"/>
      </rPr>
      <t>(Pesos)</t>
    </r>
  </si>
  <si>
    <r>
      <t xml:space="preserve">Inversión 2026
</t>
    </r>
    <r>
      <rPr>
        <b/>
        <sz val="9"/>
        <color theme="1"/>
        <rFont val="Calibri"/>
        <family val="2"/>
        <scheme val="minor"/>
      </rPr>
      <t>(Pesos)</t>
    </r>
  </si>
  <si>
    <r>
      <t xml:space="preserve">Inversión 2027
</t>
    </r>
    <r>
      <rPr>
        <b/>
        <sz val="9"/>
        <color theme="1"/>
        <rFont val="Calibri"/>
        <family val="2"/>
        <scheme val="minor"/>
      </rPr>
      <t>(Pesos)</t>
    </r>
  </si>
  <si>
    <r>
      <t xml:space="preserve">Ejec. Inversión 2025 al Corte
</t>
    </r>
    <r>
      <rPr>
        <b/>
        <sz val="9"/>
        <color theme="1"/>
        <rFont val="Calibri"/>
        <family val="2"/>
        <scheme val="minor"/>
      </rPr>
      <t>(Pesos)</t>
    </r>
  </si>
  <si>
    <r>
      <t xml:space="preserve">Porcentaje de avance de meta
</t>
    </r>
    <r>
      <rPr>
        <b/>
        <sz val="9"/>
        <color theme="1"/>
        <rFont val="Calibri"/>
        <family val="2"/>
        <scheme val="minor"/>
      </rPr>
      <t>(Acum PDD)</t>
    </r>
  </si>
  <si>
    <r>
      <t xml:space="preserve">Porcentaje de avance de inversión
</t>
    </r>
    <r>
      <rPr>
        <b/>
        <sz val="9"/>
        <color theme="1"/>
        <rFont val="Calibri"/>
        <family val="2"/>
        <scheme val="minor"/>
      </rPr>
      <t>(Acum PDD)</t>
    </r>
  </si>
  <si>
    <t>Totales</t>
  </si>
  <si>
    <t>Información Metas Plan Distrital de Desarrollo (PDD) - Corte a 30 de abril de 2025</t>
  </si>
  <si>
    <t>Proposición No. 821 de 2025</t>
  </si>
  <si>
    <t>Conservar 1.120.000 m2 de la red de infraestructura peatonal para mejorar la movilidad urbana y promover el transporte sostenible (IDU 1.046.300)</t>
  </si>
  <si>
    <t>Número de metros cuadrados de la red de infraestructura peatonal conservados</t>
  </si>
  <si>
    <t>1. Bogotá avanza en su seguridad</t>
  </si>
  <si>
    <t>Producto</t>
  </si>
  <si>
    <t>IDU
Reporte PDD IDU 2023
(1405155
UMV 127.491,00)</t>
  </si>
  <si>
    <t>Conservar  126 enlaces de la red de espacio público para la movilidad universal</t>
  </si>
  <si>
    <t>Número de enlaces de la red de espacio público para la movilidad conservados (puentes peatonales ciclo puentes)</t>
  </si>
  <si>
    <t>IDU
Reporte PDD IDU 2023
SEGPLAN 31/12/2023</t>
  </si>
  <si>
    <t>Construir 417.460 m2 de Espacio Público inclusivo y accesible</t>
  </si>
  <si>
    <t>Número de metros cuadrados de espacio público construidos</t>
  </si>
  <si>
    <t>IDU
Reporte PDD IDU 2023</t>
  </si>
  <si>
    <t>Alcanzar 143 kms en operación de troncales de sistema de transporte público masivo (29 kms nuevos)</t>
  </si>
  <si>
    <t>Kilómetros de troncales en operación del sistema de transporte público</t>
  </si>
  <si>
    <t>4. Bogotá ordena su territorio y avanza en su acción climática</t>
  </si>
  <si>
    <t>Inventario de malla via 2023 -IDU</t>
  </si>
  <si>
    <t>Alcanzar 32 Kilómetros contratados de troncales de sistema de transporte público masivo con perspectiva de integración regional en aquellos corredores con influencia en la ciudad-región</t>
  </si>
  <si>
    <t>Kilómetros de troncales del sistema de transporte publico masivo contratado</t>
  </si>
  <si>
    <t>N/A</t>
  </si>
  <si>
    <t>Alcanzar 46 enlaces vehiculares  (8 construidos; 8 reforzados)</t>
  </si>
  <si>
    <t>Sumatoria de enlaces vehiculares construidos y/o contratados - reforzados</t>
  </si>
  <si>
    <t>SEGPLAN 31/12/2023</t>
  </si>
  <si>
    <t>Conservar 142 kilómetros lineales de la red de ciclo infraestructura (95 IDU)</t>
  </si>
  <si>
    <t>Número de kilómetros-lineales de la red de ciclo infraestructura conservados</t>
  </si>
  <si>
    <t>IDU
Reporte PDD Dic 2023
(69,51 IDU; UMV: 85,47)</t>
  </si>
  <si>
    <t>Conservar 2.915 kilómetros-carril de la red vial (IDU 1550)</t>
  </si>
  <si>
    <t>Número de kilómetros-carril de la red vial de Bogotá conservados</t>
  </si>
  <si>
    <t>IDU
Reporte PDD Dic 2023
SEGPLAN 31/12/2023
(IDU: 1.204,04; UMV: 1.610,47)</t>
  </si>
  <si>
    <t>Construir 59 kilómetros lineales de la red de ciclo infraestructura ( IDU 31)</t>
  </si>
  <si>
    <t>Número de kilómetros-lineales de la red de ciclo infraestructura construida</t>
  </si>
  <si>
    <t>IDU
Reporte PDD Dic 2023
SEGPLAN 31/12/2023</t>
  </si>
  <si>
    <t>Construir 80 Km/carril de malla vial en la ciudad</t>
  </si>
  <si>
    <t>Número de kilómetros de malla vial construidos</t>
  </si>
  <si>
    <t>Contratar 1 línea de cable</t>
  </si>
  <si>
    <t>Cables Contratados</t>
  </si>
  <si>
    <t>Contratar 50 Km/carril de malla vial en la ciudad</t>
  </si>
  <si>
    <t>Número de kilómetros de malla vial contratados en fase de construcción</t>
  </si>
  <si>
    <t>Desarrollar al menos 1 Proyectos de Desarrollo Urbanístico y/o Proyectos de Renovación Urbana para la Movilidad Sostenible (PRUMS) y/o Complejos de Intercambio Modal (CIM), de la red de transporte público</t>
  </si>
  <si>
    <t xml:space="preserve">Proyectos de Renovación Urbana para la Movilidad Sostenible (PRUMS) y Proyectos de Desarrollo Urbanístico de la red de transporte </t>
  </si>
  <si>
    <t>Estructurar proyectos viales correspondientes a 21 kilómetros lineales de malla vial</t>
  </si>
  <si>
    <t>Número de kilómetros de malla vial contratados en fase de Estudios y diseños</t>
  </si>
  <si>
    <t>Estructurar 1 línea de cable (estudios y diseños fase I)</t>
  </si>
  <si>
    <t>Cables con estudios y diseños</t>
  </si>
  <si>
    <t>Generar 5000 nuevos cupos de ciclo parqueaderos seguros incluyendo portales y estaciones intermedias de Transmilenio que aún no tengan esta oferta</t>
  </si>
  <si>
    <t>Número de cupos de ciclo parqueaderos generados</t>
  </si>
  <si>
    <t>Inventario Red de cicloparqueaderos - SDM
SEGPLAN 31/12/2023</t>
  </si>
  <si>
    <t>Implementar el 23% de la inserción urbana del Regiotram de Occidente</t>
  </si>
  <si>
    <t>Porcentaje de avance en el proyecto Regiotram de Occidente</t>
  </si>
  <si>
    <t>Estratégica</t>
  </si>
  <si>
    <t>Iniciar la operación de 1 líneas de cable.</t>
  </si>
  <si>
    <t>Cables en operación</t>
  </si>
  <si>
    <t>Mejorar la infraestructura de 5 patios del SITP a través de la puesta en operación de 2 patios (IDU) y la adecuación física de 3 patios ™</t>
  </si>
  <si>
    <t>Patios en operación</t>
  </si>
  <si>
    <t>Desarrollar el 100 % de la estrategia de mejora y sostenibilidad del Modelo Integrado De Planeación y Gestión MIPG en  las entidades del Sector Movilidad</t>
  </si>
  <si>
    <t>Porcentaje de la estrategia de mejora y sostenibilidad del Mipg en las entidades del Sector Movilidad</t>
  </si>
  <si>
    <t>5. Bogotá confía en su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</si>
</sst>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 style="dotted">
        <color theme="0" tint="-0.24994659260841701"/>
      </right>
      <top style="thick">
        <color auto="1"/>
      </top>
      <bottom/>
      <diagonal/>
    </border>
    <border>
      <left style="dotted">
        <color theme="0" tint="-0.24994659260841701"/>
      </left>
      <right style="dotted">
        <color theme="0" tint="-0.24994659260841701"/>
      </right>
      <top style="thick">
        <color auto="1"/>
      </top>
      <bottom/>
      <diagonal/>
    </border>
    <border>
      <left style="dotted">
        <color theme="0" tint="-0.24994659260841701"/>
      </left>
      <right/>
      <top style="thick">
        <color auto="1"/>
      </top>
      <bottom/>
      <diagonal/>
    </border>
    <border>
      <left style="thin">
        <color auto="1"/>
      </left>
      <right style="dotted">
        <color theme="0" tint="-0.24994659260841701"/>
      </right>
      <top style="thick">
        <color auto="1"/>
      </top>
      <bottom/>
      <diagonal/>
    </border>
    <border>
      <left style="dotted">
        <color theme="0" tint="-0.2499465926084170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theme="0" tint="-0.24994659260841701"/>
      </right>
      <top style="thick">
        <color auto="1"/>
      </top>
      <bottom/>
      <diagonal/>
    </border>
    <border>
      <left style="dotted">
        <color auto="1"/>
      </left>
      <right style="thin">
        <color auto="1"/>
      </right>
      <top style="thick">
        <color auto="1"/>
      </top>
      <bottom/>
      <diagonal/>
    </border>
    <border>
      <left/>
      <right style="dotted">
        <color theme="0" tint="-0.24994659260841701"/>
      </right>
      <top style="medium">
        <color auto="1"/>
      </top>
      <bottom style="thin">
        <color theme="0" tint="-0.499984740745262"/>
      </bottom>
      <diagonal/>
    </border>
    <border>
      <left style="dotted">
        <color theme="0" tint="-0.24994659260841701"/>
      </left>
      <right style="dotted">
        <color theme="0" tint="-0.24994659260841701"/>
      </right>
      <top style="medium">
        <color auto="1"/>
      </top>
      <bottom style="thin">
        <color theme="0" tint="-0.499984740745262"/>
      </bottom>
      <diagonal/>
    </border>
    <border>
      <left style="dotted">
        <color theme="0" tint="-0.24994659260841701"/>
      </left>
      <right/>
      <top style="medium">
        <color auto="1"/>
      </top>
      <bottom style="thin">
        <color theme="0" tint="-0.499984740745262"/>
      </bottom>
      <diagonal/>
    </border>
    <border>
      <left style="thin">
        <color auto="1"/>
      </left>
      <right style="dotted">
        <color theme="0" tint="-0.24994659260841701"/>
      </right>
      <top style="medium">
        <color auto="1"/>
      </top>
      <bottom style="thin">
        <color theme="0" tint="-0.499984740745262"/>
      </bottom>
      <diagonal/>
    </border>
    <border>
      <left style="dotted">
        <color theme="0" tint="-0.24994659260841701"/>
      </left>
      <right style="dotted">
        <color auto="1"/>
      </right>
      <top style="medium">
        <color auto="1"/>
      </top>
      <bottom style="thin">
        <color theme="0" tint="-0.499984740745262"/>
      </bottom>
      <diagonal/>
    </border>
    <border>
      <left style="dotted">
        <color auto="1"/>
      </left>
      <right style="dotted">
        <color theme="0" tint="-0.24994659260841701"/>
      </right>
      <top style="medium">
        <color auto="1"/>
      </top>
      <bottom style="thin">
        <color theme="0" tint="-0.499984740745262"/>
      </bottom>
      <diagonal/>
    </border>
    <border>
      <left style="dotted">
        <color auto="1"/>
      </left>
      <right style="thin">
        <color auto="1"/>
      </right>
      <top style="medium">
        <color auto="1"/>
      </top>
      <bottom style="thin">
        <color theme="0" tint="-0.499984740745262"/>
      </bottom>
      <diagonal/>
    </border>
    <border>
      <left/>
      <right style="dotted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24994659260841701"/>
      </left>
      <right style="dotted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2499465926084170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dotted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24994659260841701"/>
      </left>
      <right style="dotted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auto="1"/>
      </left>
      <right style="dotted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dotted">
        <color theme="0" tint="-0.24994659260841701"/>
      </right>
      <top style="thin">
        <color theme="0" tint="-0.499984740745262"/>
      </top>
      <bottom style="medium">
        <color auto="1"/>
      </bottom>
      <diagonal/>
    </border>
    <border>
      <left style="dotted">
        <color theme="0" tint="-0.24994659260841701"/>
      </left>
      <right style="dotted">
        <color theme="0" tint="-0.24994659260841701"/>
      </right>
      <top style="thin">
        <color theme="0" tint="-0.499984740745262"/>
      </top>
      <bottom style="medium">
        <color auto="1"/>
      </bottom>
      <diagonal/>
    </border>
    <border>
      <left style="dotted">
        <color theme="0" tint="-0.24994659260841701"/>
      </left>
      <right/>
      <top style="thin">
        <color theme="0" tint="-0.499984740745262"/>
      </top>
      <bottom style="medium">
        <color auto="1"/>
      </bottom>
      <diagonal/>
    </border>
    <border>
      <left style="thin">
        <color auto="1"/>
      </left>
      <right style="dotted">
        <color theme="0" tint="-0.24994659260841701"/>
      </right>
      <top style="thin">
        <color theme="0" tint="-0.499984740745262"/>
      </top>
      <bottom style="medium">
        <color auto="1"/>
      </bottom>
      <diagonal/>
    </border>
    <border>
      <left style="dotted">
        <color theme="0" tint="-0.24994659260841701"/>
      </left>
      <right style="dotted">
        <color auto="1"/>
      </right>
      <top style="thin">
        <color theme="0" tint="-0.499984740745262"/>
      </top>
      <bottom style="medium">
        <color auto="1"/>
      </bottom>
      <diagonal/>
    </border>
    <border>
      <left style="dotted">
        <color auto="1"/>
      </left>
      <right style="dotted">
        <color theme="0" tint="-0.24994659260841701"/>
      </right>
      <top style="thin">
        <color theme="0" tint="-0.499984740745262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theme="0" tint="-0.499984740745262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dotted">
        <color theme="0" tint="-0.24994659260841701"/>
      </right>
      <top/>
      <bottom style="thick">
        <color auto="1"/>
      </bottom>
      <diagonal/>
    </border>
    <border>
      <left style="dotted">
        <color theme="0" tint="-0.24994659260841701"/>
      </left>
      <right style="dotted">
        <color auto="1"/>
      </right>
      <top/>
      <bottom style="thick">
        <color auto="1"/>
      </bottom>
      <diagonal/>
    </border>
    <border>
      <left style="dotted">
        <color auto="1"/>
      </left>
      <right style="dotted">
        <color theme="0" tint="-0.24994659260841701"/>
      </right>
      <top/>
      <bottom style="thick">
        <color auto="1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 style="thick">
        <color auto="1"/>
      </bottom>
      <diagonal/>
    </border>
    <border>
      <left style="dotted">
        <color auto="1"/>
      </left>
      <right style="thin">
        <color auto="1"/>
      </right>
      <top/>
      <bottom style="thick">
        <color auto="1"/>
      </bottom>
      <diagonal/>
    </border>
    <border>
      <left style="dotted">
        <color theme="0" tint="-0.24994659260841701"/>
      </left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4" fontId="0" fillId="0" borderId="10" xfId="0" applyNumberFormat="1" applyBorder="1">
      <alignment vertical="center"/>
    </xf>
    <xf numFmtId="4" fontId="0" fillId="0" borderId="11" xfId="0" applyNumberFormat="1" applyBorder="1">
      <alignment vertical="center"/>
    </xf>
    <xf numFmtId="164" fontId="0" fillId="0" borderId="12" xfId="0" applyNumberFormat="1" applyBorder="1">
      <alignment vertical="center"/>
    </xf>
    <xf numFmtId="4" fontId="0" fillId="0" borderId="13" xfId="0" applyNumberFormat="1" applyBorder="1">
      <alignment vertical="center"/>
    </xf>
    <xf numFmtId="4" fontId="0" fillId="0" borderId="9" xfId="0" applyNumberFormat="1" applyBorder="1">
      <alignment vertical="center"/>
    </xf>
    <xf numFmtId="4" fontId="0" fillId="0" borderId="12" xfId="0" applyNumberFormat="1" applyBorder="1">
      <alignment vertical="center"/>
    </xf>
    <xf numFmtId="4" fontId="0" fillId="0" borderId="14" xfId="0" applyNumberFormat="1" applyBorder="1">
      <alignment vertical="center"/>
    </xf>
    <xf numFmtId="164" fontId="0" fillId="0" borderId="11" xfId="0" applyNumberFormat="1" applyBorder="1">
      <alignment vertical="center"/>
    </xf>
    <xf numFmtId="164" fontId="0" fillId="0" borderId="9" xfId="0" applyNumberFormat="1" applyBorder="1">
      <alignment vertical="center"/>
    </xf>
    <xf numFmtId="164" fontId="0" fillId="0" borderId="14" xfId="0" applyNumberFormat="1" applyBorder="1">
      <alignment vertical="center"/>
    </xf>
    <xf numFmtId="10" fontId="0" fillId="0" borderId="11" xfId="0" applyNumberFormat="1" applyBorder="1">
      <alignment vertical="center"/>
    </xf>
    <xf numFmtId="10" fontId="0" fillId="0" borderId="10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4" fontId="0" fillId="0" borderId="17" xfId="0" applyNumberFormat="1" applyBorder="1">
      <alignment vertical="center"/>
    </xf>
    <xf numFmtId="4" fontId="0" fillId="0" borderId="18" xfId="0" applyNumberFormat="1" applyBorder="1">
      <alignment vertical="center"/>
    </xf>
    <xf numFmtId="164" fontId="0" fillId="0" borderId="19" xfId="0" applyNumberFormat="1" applyBorder="1">
      <alignment vertical="center"/>
    </xf>
    <xf numFmtId="4" fontId="0" fillId="0" borderId="20" xfId="0" applyNumberFormat="1" applyBorder="1">
      <alignment vertical="center"/>
    </xf>
    <xf numFmtId="4" fontId="0" fillId="0" borderId="16" xfId="0" applyNumberFormat="1" applyBorder="1">
      <alignment vertical="center"/>
    </xf>
    <xf numFmtId="4" fontId="0" fillId="0" borderId="19" xfId="0" applyNumberFormat="1" applyBorder="1">
      <alignment vertical="center"/>
    </xf>
    <xf numFmtId="4" fontId="0" fillId="0" borderId="21" xfId="0" applyNumberFormat="1" applyBorder="1">
      <alignment vertical="center"/>
    </xf>
    <xf numFmtId="164" fontId="0" fillId="0" borderId="18" xfId="0" applyNumberFormat="1" applyBorder="1">
      <alignment vertical="center"/>
    </xf>
    <xf numFmtId="164" fontId="0" fillId="0" borderId="16" xfId="0" applyNumberFormat="1" applyBorder="1">
      <alignment vertical="center"/>
    </xf>
    <xf numFmtId="164" fontId="0" fillId="0" borderId="21" xfId="0" applyNumberFormat="1" applyBorder="1">
      <alignment vertical="center"/>
    </xf>
    <xf numFmtId="10" fontId="0" fillId="0" borderId="18" xfId="0" applyNumberFormat="1" applyBorder="1">
      <alignment vertical="center"/>
    </xf>
    <xf numFmtId="10" fontId="0" fillId="0" borderId="17" xfId="0" applyNumberFormat="1" applyBorder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10" fontId="0" fillId="0" borderId="25" xfId="0" applyNumberFormat="1" applyBorder="1">
      <alignment vertical="center"/>
    </xf>
    <xf numFmtId="10" fontId="0" fillId="0" borderId="24" xfId="0" applyNumberFormat="1" applyBorder="1">
      <alignment vertical="center"/>
    </xf>
    <xf numFmtId="0" fontId="1" fillId="2" borderId="29" xfId="0" applyFont="1" applyFill="1" applyBorder="1">
      <alignment vertical="center"/>
    </xf>
    <xf numFmtId="0" fontId="1" fillId="2" borderId="30" xfId="0" applyFont="1" applyFill="1" applyBorder="1">
      <alignment vertical="center"/>
    </xf>
    <xf numFmtId="0" fontId="1" fillId="3" borderId="31" xfId="0" applyFont="1" applyFill="1" applyBorder="1">
      <alignment vertical="center"/>
    </xf>
    <xf numFmtId="164" fontId="1" fillId="4" borderId="32" xfId="0" applyNumberFormat="1" applyFont="1" applyFill="1" applyBorder="1">
      <alignment vertical="center"/>
    </xf>
    <xf numFmtId="0" fontId="1" fillId="3" borderId="33" xfId="0" applyFont="1" applyFill="1" applyBorder="1">
      <alignment vertical="center"/>
    </xf>
    <xf numFmtId="0" fontId="1" fillId="3" borderId="34" xfId="0" applyFont="1" applyFill="1" applyBorder="1">
      <alignment vertical="center"/>
    </xf>
    <xf numFmtId="0" fontId="1" fillId="3" borderId="32" xfId="0" applyFont="1" applyFill="1" applyBorder="1">
      <alignment vertical="center"/>
    </xf>
    <xf numFmtId="0" fontId="1" fillId="5" borderId="35" xfId="0" applyFont="1" applyFill="1" applyBorder="1">
      <alignment vertical="center"/>
    </xf>
    <xf numFmtId="164" fontId="1" fillId="4" borderId="31" xfId="0" applyNumberFormat="1" applyFont="1" applyFill="1" applyBorder="1">
      <alignment vertical="center"/>
    </xf>
    <xf numFmtId="164" fontId="1" fillId="4" borderId="34" xfId="0" applyNumberFormat="1" applyFont="1" applyFill="1" applyBorder="1">
      <alignment vertical="center"/>
    </xf>
    <xf numFmtId="164" fontId="1" fillId="6" borderId="35" xfId="0" applyNumberFormat="1" applyFont="1" applyFill="1" applyBorder="1">
      <alignment vertical="center"/>
    </xf>
    <xf numFmtId="10" fontId="1" fillId="7" borderId="31" xfId="0" applyNumberFormat="1" applyFont="1" applyFill="1" applyBorder="1">
      <alignment vertical="center"/>
    </xf>
    <xf numFmtId="10" fontId="1" fillId="7" borderId="36" xfId="0" applyNumberFormat="1" applyFont="1" applyFill="1" applyBorder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tabSelected="1" zoomScale="85" zoomScaleNormal="85" workbookViewId="0">
      <pane xSplit="3" ySplit="6" topLeftCell="D7" activePane="bottomRight" state="frozen"/>
      <selection pane="topRight"/>
      <selection pane="bottomLeft"/>
      <selection pane="bottomRight"/>
    </sheetView>
  </sheetViews>
  <sheetFormatPr baseColWidth="10" defaultRowHeight="15" x14ac:dyDescent="0.25"/>
  <cols>
    <col min="1" max="1" width="3.28515625" customWidth="1"/>
    <col min="3" max="3" width="40.7109375" customWidth="1"/>
    <col min="4" max="4" width="34.140625" customWidth="1"/>
    <col min="5" max="5" width="24.140625" customWidth="1"/>
    <col min="6" max="6" width="16.5703125" customWidth="1"/>
    <col min="7" max="7" width="23.42578125" customWidth="1"/>
    <col min="8" max="8" width="16.42578125" customWidth="1"/>
    <col min="9" max="9" width="15.85546875" customWidth="1"/>
    <col min="10" max="10" width="13.42578125" customWidth="1"/>
    <col min="11" max="11" width="20.42578125" customWidth="1"/>
    <col min="17" max="17" width="19" bestFit="1" customWidth="1"/>
    <col min="18" max="20" width="20.42578125" bestFit="1" customWidth="1"/>
    <col min="21" max="21" width="19" bestFit="1" customWidth="1"/>
    <col min="22" max="23" width="14" customWidth="1"/>
  </cols>
  <sheetData>
    <row r="1" spans="1:23" ht="18.75" x14ac:dyDescent="0.25">
      <c r="A1" s="1" t="s">
        <v>25</v>
      </c>
    </row>
    <row r="2" spans="1:23" ht="15.75" x14ac:dyDescent="0.25">
      <c r="A2" s="2" t="s">
        <v>26</v>
      </c>
    </row>
    <row r="4" spans="1:23" x14ac:dyDescent="0.25">
      <c r="C4" s="3" t="s">
        <v>0</v>
      </c>
      <c r="D4" t="s">
        <v>1</v>
      </c>
    </row>
    <row r="5" spans="1:23" ht="15.75" thickBot="1" x14ac:dyDescent="0.3"/>
    <row r="6" spans="1:23" ht="58.5" thickTop="1" thickBot="1" x14ac:dyDescent="0.3"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6" t="s">
        <v>9</v>
      </c>
      <c r="J6" s="7" t="s">
        <v>10</v>
      </c>
      <c r="K6" s="8" t="s">
        <v>11</v>
      </c>
      <c r="L6" s="9" t="s">
        <v>12</v>
      </c>
      <c r="M6" s="10" t="s">
        <v>13</v>
      </c>
      <c r="N6" s="10" t="s">
        <v>14</v>
      </c>
      <c r="O6" s="11" t="s">
        <v>15</v>
      </c>
      <c r="P6" s="12" t="s">
        <v>16</v>
      </c>
      <c r="Q6" s="13" t="s">
        <v>17</v>
      </c>
      <c r="R6" s="14" t="s">
        <v>18</v>
      </c>
      <c r="S6" s="14" t="s">
        <v>19</v>
      </c>
      <c r="T6" s="8" t="s">
        <v>20</v>
      </c>
      <c r="U6" s="15" t="s">
        <v>21</v>
      </c>
      <c r="V6" s="16" t="s">
        <v>22</v>
      </c>
      <c r="W6" s="17" t="s">
        <v>23</v>
      </c>
    </row>
    <row r="7" spans="1:23" ht="60" x14ac:dyDescent="0.25">
      <c r="B7" s="18">
        <v>27</v>
      </c>
      <c r="C7" s="19" t="s">
        <v>27</v>
      </c>
      <c r="D7" s="19" t="s">
        <v>28</v>
      </c>
      <c r="E7" s="19" t="s">
        <v>29</v>
      </c>
      <c r="F7" s="20" t="s">
        <v>30</v>
      </c>
      <c r="G7" s="19" t="s">
        <v>31</v>
      </c>
      <c r="H7" s="21">
        <v>2023</v>
      </c>
      <c r="I7" s="22">
        <v>1532646</v>
      </c>
      <c r="J7" s="23">
        <v>1046300</v>
      </c>
      <c r="K7" s="24">
        <v>311198460295</v>
      </c>
      <c r="L7" s="25">
        <v>314868.03000000003</v>
      </c>
      <c r="M7" s="26">
        <v>350000</v>
      </c>
      <c r="N7" s="26">
        <v>228859</v>
      </c>
      <c r="O7" s="27">
        <v>152572.97</v>
      </c>
      <c r="P7" s="28">
        <v>93274.23000000001</v>
      </c>
      <c r="Q7" s="29">
        <v>63689752827</v>
      </c>
      <c r="R7" s="30">
        <v>72932707468</v>
      </c>
      <c r="S7" s="30">
        <v>88391000000</v>
      </c>
      <c r="T7" s="24">
        <v>86185000000</v>
      </c>
      <c r="U7" s="31">
        <v>4504160232</v>
      </c>
      <c r="V7" s="32">
        <v>0.39008148714517826</v>
      </c>
      <c r="W7" s="33">
        <v>0.2191331955638717</v>
      </c>
    </row>
    <row r="8" spans="1:23" ht="60" x14ac:dyDescent="0.25">
      <c r="B8" s="34">
        <v>28</v>
      </c>
      <c r="C8" s="35" t="s">
        <v>32</v>
      </c>
      <c r="D8" s="35" t="s">
        <v>33</v>
      </c>
      <c r="E8" s="35" t="s">
        <v>29</v>
      </c>
      <c r="F8" s="36" t="s">
        <v>30</v>
      </c>
      <c r="G8" s="35" t="s">
        <v>34</v>
      </c>
      <c r="H8" s="37">
        <v>2023</v>
      </c>
      <c r="I8" s="38">
        <v>122</v>
      </c>
      <c r="J8" s="39">
        <v>126</v>
      </c>
      <c r="K8" s="40">
        <v>120582239488</v>
      </c>
      <c r="L8" s="41">
        <v>22</v>
      </c>
      <c r="M8" s="42">
        <v>12</v>
      </c>
      <c r="N8" s="42">
        <v>42</v>
      </c>
      <c r="O8" s="43">
        <v>50</v>
      </c>
      <c r="P8" s="44">
        <v>9</v>
      </c>
      <c r="Q8" s="45">
        <v>21504578488</v>
      </c>
      <c r="R8" s="46">
        <v>30152661000</v>
      </c>
      <c r="S8" s="46">
        <v>32999000000</v>
      </c>
      <c r="T8" s="40">
        <v>35926000000</v>
      </c>
      <c r="U8" s="47">
        <v>3720000000</v>
      </c>
      <c r="V8" s="48">
        <v>0.24603174603174602</v>
      </c>
      <c r="W8" s="49">
        <v>0.20918983255830373</v>
      </c>
    </row>
    <row r="9" spans="1:23" ht="30" x14ac:dyDescent="0.25">
      <c r="B9" s="34">
        <v>30</v>
      </c>
      <c r="C9" s="35" t="s">
        <v>35</v>
      </c>
      <c r="D9" s="35" t="s">
        <v>36</v>
      </c>
      <c r="E9" s="35" t="s">
        <v>29</v>
      </c>
      <c r="F9" s="36" t="s">
        <v>30</v>
      </c>
      <c r="G9" s="35" t="s">
        <v>37</v>
      </c>
      <c r="H9" s="37">
        <v>2023</v>
      </c>
      <c r="I9" s="38">
        <v>777659</v>
      </c>
      <c r="J9" s="39">
        <v>417460</v>
      </c>
      <c r="K9" s="40">
        <v>542899313759</v>
      </c>
      <c r="L9" s="41">
        <v>58509.520000000004</v>
      </c>
      <c r="M9" s="42">
        <v>132258.17000000001</v>
      </c>
      <c r="N9" s="42">
        <v>226692.31</v>
      </c>
      <c r="O9" s="43">
        <v>0</v>
      </c>
      <c r="P9" s="44">
        <v>24036.501187502203</v>
      </c>
      <c r="Q9" s="45">
        <v>101090897227</v>
      </c>
      <c r="R9" s="46">
        <v>317307416532</v>
      </c>
      <c r="S9" s="46">
        <v>63328000000</v>
      </c>
      <c r="T9" s="40">
        <v>61173000000</v>
      </c>
      <c r="U9" s="47">
        <v>94142839563</v>
      </c>
      <c r="V9" s="48">
        <v>0.19773396537992194</v>
      </c>
      <c r="W9" s="49">
        <v>0.3596131581714741</v>
      </c>
    </row>
    <row r="10" spans="1:23" ht="45" x14ac:dyDescent="0.25">
      <c r="B10" s="34">
        <v>267</v>
      </c>
      <c r="C10" s="35" t="s">
        <v>38</v>
      </c>
      <c r="D10" s="35" t="s">
        <v>39</v>
      </c>
      <c r="E10" s="35" t="s">
        <v>40</v>
      </c>
      <c r="F10" s="36" t="s">
        <v>30</v>
      </c>
      <c r="G10" s="35" t="s">
        <v>41</v>
      </c>
      <c r="H10" s="37">
        <v>2023</v>
      </c>
      <c r="I10" s="38">
        <v>114.4</v>
      </c>
      <c r="J10" s="39">
        <v>29</v>
      </c>
      <c r="K10" s="40">
        <v>116344112511</v>
      </c>
      <c r="L10" s="41">
        <v>0</v>
      </c>
      <c r="M10" s="42">
        <v>4.2</v>
      </c>
      <c r="N10" s="42">
        <v>4.92</v>
      </c>
      <c r="O10" s="43">
        <v>19.88</v>
      </c>
      <c r="P10" s="44">
        <v>4.2</v>
      </c>
      <c r="Q10" s="45">
        <v>42859134511</v>
      </c>
      <c r="R10" s="46">
        <v>68484978000</v>
      </c>
      <c r="S10" s="46">
        <v>2500000000</v>
      </c>
      <c r="T10" s="40">
        <v>2500000000</v>
      </c>
      <c r="U10" s="47">
        <v>950224869</v>
      </c>
      <c r="V10" s="48">
        <v>0.14482758620689656</v>
      </c>
      <c r="W10" s="49">
        <v>0.37654986087807368</v>
      </c>
    </row>
    <row r="11" spans="1:23" ht="75" x14ac:dyDescent="0.25">
      <c r="B11" s="34">
        <v>268</v>
      </c>
      <c r="C11" s="35" t="s">
        <v>42</v>
      </c>
      <c r="D11" s="35" t="s">
        <v>43</v>
      </c>
      <c r="E11" s="35" t="s">
        <v>40</v>
      </c>
      <c r="F11" s="36" t="s">
        <v>30</v>
      </c>
      <c r="G11" s="35" t="s">
        <v>44</v>
      </c>
      <c r="H11" s="50" t="s">
        <v>44</v>
      </c>
      <c r="I11" s="38" t="s">
        <v>44</v>
      </c>
      <c r="J11" s="39">
        <v>32</v>
      </c>
      <c r="K11" s="40">
        <v>334384000</v>
      </c>
      <c r="L11" s="41">
        <v>15.399999999999999</v>
      </c>
      <c r="M11" s="42">
        <v>7.84</v>
      </c>
      <c r="N11" s="42">
        <v>0</v>
      </c>
      <c r="O11" s="43">
        <v>8.7600000000000016</v>
      </c>
      <c r="P11" s="44">
        <v>0</v>
      </c>
      <c r="Q11" s="45">
        <v>0</v>
      </c>
      <c r="R11" s="46">
        <v>334384000</v>
      </c>
      <c r="S11" s="46">
        <v>0</v>
      </c>
      <c r="T11" s="40">
        <v>0</v>
      </c>
      <c r="U11" s="47">
        <v>0</v>
      </c>
      <c r="V11" s="48">
        <v>0.48124999999999996</v>
      </c>
      <c r="W11" s="49">
        <v>0</v>
      </c>
    </row>
    <row r="12" spans="1:23" ht="45" x14ac:dyDescent="0.25">
      <c r="B12" s="34">
        <v>269</v>
      </c>
      <c r="C12" s="35" t="s">
        <v>45</v>
      </c>
      <c r="D12" s="35" t="s">
        <v>46</v>
      </c>
      <c r="E12" s="35" t="s">
        <v>40</v>
      </c>
      <c r="F12" s="36" t="s">
        <v>30</v>
      </c>
      <c r="G12" s="35" t="s">
        <v>47</v>
      </c>
      <c r="H12" s="37">
        <v>2023</v>
      </c>
      <c r="I12" s="38">
        <v>2</v>
      </c>
      <c r="J12" s="39">
        <v>46</v>
      </c>
      <c r="K12" s="40">
        <v>591659506133</v>
      </c>
      <c r="L12" s="41">
        <v>16</v>
      </c>
      <c r="M12" s="42">
        <v>14</v>
      </c>
      <c r="N12" s="42">
        <v>9</v>
      </c>
      <c r="O12" s="43">
        <v>7</v>
      </c>
      <c r="P12" s="44">
        <v>9</v>
      </c>
      <c r="Q12" s="45">
        <v>71735327695</v>
      </c>
      <c r="R12" s="46">
        <v>301132178437</v>
      </c>
      <c r="S12" s="46">
        <v>125893000001</v>
      </c>
      <c r="T12" s="40">
        <v>92899000000</v>
      </c>
      <c r="U12" s="47">
        <v>20908558860</v>
      </c>
      <c r="V12" s="48">
        <v>0.54347826086956519</v>
      </c>
      <c r="W12" s="49">
        <v>0.15658311173010114</v>
      </c>
    </row>
    <row r="13" spans="1:23" ht="45" x14ac:dyDescent="0.25">
      <c r="B13" s="34">
        <v>271</v>
      </c>
      <c r="C13" s="35" t="s">
        <v>48</v>
      </c>
      <c r="D13" s="35" t="s">
        <v>49</v>
      </c>
      <c r="E13" s="35" t="s">
        <v>40</v>
      </c>
      <c r="F13" s="36" t="s">
        <v>30</v>
      </c>
      <c r="G13" s="35" t="s">
        <v>50</v>
      </c>
      <c r="H13" s="37">
        <v>2023</v>
      </c>
      <c r="I13" s="38">
        <v>190</v>
      </c>
      <c r="J13" s="39">
        <v>95</v>
      </c>
      <c r="K13" s="40">
        <v>163285817272</v>
      </c>
      <c r="L13" s="41">
        <v>9.7100000000000009</v>
      </c>
      <c r="M13" s="42">
        <v>30</v>
      </c>
      <c r="N13" s="42">
        <v>28.52999999999999</v>
      </c>
      <c r="O13" s="43">
        <v>26.76</v>
      </c>
      <c r="P13" s="44">
        <v>4.99</v>
      </c>
      <c r="Q13" s="45">
        <v>30161007818</v>
      </c>
      <c r="R13" s="46">
        <v>60021809454</v>
      </c>
      <c r="S13" s="46">
        <v>34944000000</v>
      </c>
      <c r="T13" s="40">
        <v>38159000000</v>
      </c>
      <c r="U13" s="47">
        <v>9778017246</v>
      </c>
      <c r="V13" s="48">
        <v>0.15473684210526317</v>
      </c>
      <c r="W13" s="49">
        <v>0.24459579975320173</v>
      </c>
    </row>
    <row r="14" spans="1:23" ht="75" x14ac:dyDescent="0.25">
      <c r="B14" s="34">
        <v>272</v>
      </c>
      <c r="C14" s="35" t="s">
        <v>51</v>
      </c>
      <c r="D14" s="35" t="s">
        <v>52</v>
      </c>
      <c r="E14" s="35" t="s">
        <v>40</v>
      </c>
      <c r="F14" s="36" t="s">
        <v>30</v>
      </c>
      <c r="G14" s="35" t="s">
        <v>53</v>
      </c>
      <c r="H14" s="37">
        <v>2023</v>
      </c>
      <c r="I14" s="38">
        <v>2814.51</v>
      </c>
      <c r="J14" s="39">
        <v>1550</v>
      </c>
      <c r="K14" s="40">
        <v>1712582618163</v>
      </c>
      <c r="L14" s="41">
        <v>149.06</v>
      </c>
      <c r="M14" s="42">
        <v>400</v>
      </c>
      <c r="N14" s="42">
        <v>579.24</v>
      </c>
      <c r="O14" s="43">
        <v>421.7</v>
      </c>
      <c r="P14" s="44">
        <v>93.42</v>
      </c>
      <c r="Q14" s="45">
        <v>186374546834</v>
      </c>
      <c r="R14" s="46">
        <v>571469071329</v>
      </c>
      <c r="S14" s="46">
        <v>535711000000</v>
      </c>
      <c r="T14" s="40">
        <v>419028000000</v>
      </c>
      <c r="U14" s="47">
        <v>89660760242</v>
      </c>
      <c r="V14" s="48">
        <v>0.15643870967741938</v>
      </c>
      <c r="W14" s="49">
        <v>0.16118072445000581</v>
      </c>
    </row>
    <row r="15" spans="1:23" ht="45" x14ac:dyDescent="0.25">
      <c r="B15" s="34">
        <v>273</v>
      </c>
      <c r="C15" s="35" t="s">
        <v>54</v>
      </c>
      <c r="D15" s="35" t="s">
        <v>55</v>
      </c>
      <c r="E15" s="35" t="s">
        <v>40</v>
      </c>
      <c r="F15" s="36" t="s">
        <v>30</v>
      </c>
      <c r="G15" s="35" t="s">
        <v>56</v>
      </c>
      <c r="H15" s="37">
        <v>2023</v>
      </c>
      <c r="I15" s="38">
        <v>40.1</v>
      </c>
      <c r="J15" s="39">
        <v>31</v>
      </c>
      <c r="K15" s="40">
        <v>311715880508</v>
      </c>
      <c r="L15" s="41">
        <v>2.125</v>
      </c>
      <c r="M15" s="42">
        <v>13.24</v>
      </c>
      <c r="N15" s="42">
        <v>8</v>
      </c>
      <c r="O15" s="43">
        <v>7.63</v>
      </c>
      <c r="P15" s="44">
        <v>1.1270000000000007</v>
      </c>
      <c r="Q15" s="45">
        <v>2799721508</v>
      </c>
      <c r="R15" s="46">
        <v>35882159000</v>
      </c>
      <c r="S15" s="46">
        <v>118284000000</v>
      </c>
      <c r="T15" s="40">
        <v>154750000000</v>
      </c>
      <c r="U15" s="47">
        <v>472839945</v>
      </c>
      <c r="V15" s="48">
        <v>0.10490322580645163</v>
      </c>
      <c r="W15" s="49">
        <v>1.0498539399618466E-2</v>
      </c>
    </row>
    <row r="16" spans="1:23" ht="45" x14ac:dyDescent="0.25">
      <c r="B16" s="34">
        <v>274</v>
      </c>
      <c r="C16" s="35" t="s">
        <v>57</v>
      </c>
      <c r="D16" s="35" t="s">
        <v>58</v>
      </c>
      <c r="E16" s="35" t="s">
        <v>40</v>
      </c>
      <c r="F16" s="36" t="s">
        <v>30</v>
      </c>
      <c r="G16" s="35" t="s">
        <v>56</v>
      </c>
      <c r="H16" s="37">
        <v>2023</v>
      </c>
      <c r="I16" s="38">
        <v>129.19</v>
      </c>
      <c r="J16" s="39">
        <v>80</v>
      </c>
      <c r="K16" s="40">
        <v>826914050053</v>
      </c>
      <c r="L16" s="41">
        <v>20.860000000000003</v>
      </c>
      <c r="M16" s="42">
        <v>42.39</v>
      </c>
      <c r="N16" s="42">
        <v>6.99</v>
      </c>
      <c r="O16" s="43">
        <v>9.76</v>
      </c>
      <c r="P16" s="44">
        <v>42.391309999999997</v>
      </c>
      <c r="Q16" s="45">
        <v>168785649264</v>
      </c>
      <c r="R16" s="46">
        <v>481665400789</v>
      </c>
      <c r="S16" s="46">
        <v>115761000000</v>
      </c>
      <c r="T16" s="40">
        <v>60702000000</v>
      </c>
      <c r="U16" s="47">
        <v>53923745995</v>
      </c>
      <c r="V16" s="48">
        <v>0.79064137500000009</v>
      </c>
      <c r="W16" s="49">
        <v>0.26932592963528157</v>
      </c>
    </row>
    <row r="17" spans="2:23" ht="45" x14ac:dyDescent="0.25">
      <c r="B17" s="34">
        <v>275</v>
      </c>
      <c r="C17" s="35" t="s">
        <v>59</v>
      </c>
      <c r="D17" s="35" t="s">
        <v>60</v>
      </c>
      <c r="E17" s="35" t="s">
        <v>40</v>
      </c>
      <c r="F17" s="36" t="s">
        <v>30</v>
      </c>
      <c r="G17" s="35" t="s">
        <v>44</v>
      </c>
      <c r="H17" s="37" t="s">
        <v>44</v>
      </c>
      <c r="I17" s="38" t="s">
        <v>44</v>
      </c>
      <c r="J17" s="39">
        <v>1</v>
      </c>
      <c r="K17" s="40">
        <v>46679061384</v>
      </c>
      <c r="L17" s="41">
        <v>0</v>
      </c>
      <c r="M17" s="42">
        <v>1</v>
      </c>
      <c r="N17" s="42">
        <v>0</v>
      </c>
      <c r="O17" s="43">
        <v>0</v>
      </c>
      <c r="P17" s="44">
        <v>0</v>
      </c>
      <c r="Q17" s="45">
        <v>8724203384</v>
      </c>
      <c r="R17" s="46">
        <v>37954858000</v>
      </c>
      <c r="S17" s="46">
        <v>0</v>
      </c>
      <c r="T17" s="40">
        <v>0</v>
      </c>
      <c r="U17" s="47">
        <v>0</v>
      </c>
      <c r="V17" s="48">
        <v>0</v>
      </c>
      <c r="W17" s="49">
        <v>0.18689757517254538</v>
      </c>
    </row>
    <row r="18" spans="2:23" ht="45" x14ac:dyDescent="0.25">
      <c r="B18" s="34">
        <v>276</v>
      </c>
      <c r="C18" s="35" t="s">
        <v>61</v>
      </c>
      <c r="D18" s="35" t="s">
        <v>62</v>
      </c>
      <c r="E18" s="35" t="s">
        <v>40</v>
      </c>
      <c r="F18" s="36" t="s">
        <v>30</v>
      </c>
      <c r="G18" s="35" t="s">
        <v>44</v>
      </c>
      <c r="H18" s="37" t="s">
        <v>44</v>
      </c>
      <c r="I18" s="38" t="s">
        <v>44</v>
      </c>
      <c r="J18" s="39">
        <v>50</v>
      </c>
      <c r="K18" s="40">
        <v>2087859655950</v>
      </c>
      <c r="L18" s="41">
        <v>0</v>
      </c>
      <c r="M18" s="42">
        <v>5.2</v>
      </c>
      <c r="N18" s="42">
        <v>0</v>
      </c>
      <c r="O18" s="43">
        <v>44.8</v>
      </c>
      <c r="P18" s="44">
        <v>0</v>
      </c>
      <c r="Q18" s="45">
        <v>10262744959</v>
      </c>
      <c r="R18" s="46">
        <v>124581910991</v>
      </c>
      <c r="S18" s="46">
        <v>660173000000</v>
      </c>
      <c r="T18" s="40">
        <v>1292842000000</v>
      </c>
      <c r="U18" s="47">
        <v>3307965047</v>
      </c>
      <c r="V18" s="48">
        <v>0</v>
      </c>
      <c r="W18" s="49">
        <v>6.4998190694121015E-3</v>
      </c>
    </row>
    <row r="19" spans="2:23" ht="90" x14ac:dyDescent="0.25">
      <c r="B19" s="34">
        <v>277</v>
      </c>
      <c r="C19" s="35" t="s">
        <v>63</v>
      </c>
      <c r="D19" s="35" t="s">
        <v>64</v>
      </c>
      <c r="E19" s="35" t="s">
        <v>40</v>
      </c>
      <c r="F19" s="36" t="s">
        <v>30</v>
      </c>
      <c r="G19" s="35" t="s">
        <v>44</v>
      </c>
      <c r="H19" s="37" t="s">
        <v>44</v>
      </c>
      <c r="I19" s="38" t="s">
        <v>44</v>
      </c>
      <c r="J19" s="39">
        <v>1</v>
      </c>
      <c r="K19" s="40">
        <v>68162952000</v>
      </c>
      <c r="L19" s="41">
        <v>0</v>
      </c>
      <c r="M19" s="42">
        <v>0</v>
      </c>
      <c r="N19" s="42">
        <v>0</v>
      </c>
      <c r="O19" s="43">
        <v>1</v>
      </c>
      <c r="P19" s="44">
        <v>0</v>
      </c>
      <c r="Q19" s="45">
        <v>0</v>
      </c>
      <c r="R19" s="46">
        <v>45877952000</v>
      </c>
      <c r="S19" s="46">
        <v>21051000000</v>
      </c>
      <c r="T19" s="40">
        <v>1234000000</v>
      </c>
      <c r="U19" s="47">
        <v>0</v>
      </c>
      <c r="V19" s="48">
        <v>0</v>
      </c>
      <c r="W19" s="49">
        <v>0</v>
      </c>
    </row>
    <row r="20" spans="2:23" ht="45" x14ac:dyDescent="0.25">
      <c r="B20" s="34">
        <v>284</v>
      </c>
      <c r="C20" s="35" t="s">
        <v>65</v>
      </c>
      <c r="D20" s="35" t="s">
        <v>66</v>
      </c>
      <c r="E20" s="35" t="s">
        <v>40</v>
      </c>
      <c r="F20" s="36" t="s">
        <v>30</v>
      </c>
      <c r="G20" s="35" t="s">
        <v>44</v>
      </c>
      <c r="H20" s="37" t="s">
        <v>44</v>
      </c>
      <c r="I20" s="38" t="s">
        <v>44</v>
      </c>
      <c r="J20" s="39">
        <v>21</v>
      </c>
      <c r="K20" s="40">
        <v>45813402000</v>
      </c>
      <c r="L20" s="41">
        <v>0</v>
      </c>
      <c r="M20" s="42">
        <v>0</v>
      </c>
      <c r="N20" s="42">
        <v>6.14</v>
      </c>
      <c r="O20" s="43">
        <v>14.86</v>
      </c>
      <c r="P20" s="44">
        <v>0</v>
      </c>
      <c r="Q20" s="45">
        <v>0</v>
      </c>
      <c r="R20" s="46">
        <v>39513402000</v>
      </c>
      <c r="S20" s="46">
        <v>3600000000</v>
      </c>
      <c r="T20" s="40">
        <v>2700000000</v>
      </c>
      <c r="U20" s="47">
        <v>1774308272</v>
      </c>
      <c r="V20" s="48">
        <v>0</v>
      </c>
      <c r="W20" s="49">
        <v>3.8729022393927434E-2</v>
      </c>
    </row>
    <row r="21" spans="2:23" ht="45" x14ac:dyDescent="0.25">
      <c r="B21" s="34">
        <v>285</v>
      </c>
      <c r="C21" s="35" t="s">
        <v>67</v>
      </c>
      <c r="D21" s="35" t="s">
        <v>68</v>
      </c>
      <c r="E21" s="35" t="s">
        <v>40</v>
      </c>
      <c r="F21" s="36" t="s">
        <v>30</v>
      </c>
      <c r="G21" s="35" t="s">
        <v>44</v>
      </c>
      <c r="H21" s="37" t="s">
        <v>44</v>
      </c>
      <c r="I21" s="38" t="s">
        <v>44</v>
      </c>
      <c r="J21" s="39">
        <v>1</v>
      </c>
      <c r="K21" s="40">
        <v>8890000000</v>
      </c>
      <c r="L21" s="41">
        <v>0</v>
      </c>
      <c r="M21" s="42">
        <v>0</v>
      </c>
      <c r="N21" s="42">
        <v>0</v>
      </c>
      <c r="O21" s="43">
        <v>1</v>
      </c>
      <c r="P21" s="44">
        <v>0</v>
      </c>
      <c r="Q21" s="45">
        <v>0</v>
      </c>
      <c r="R21" s="46">
        <v>8640000000</v>
      </c>
      <c r="S21" s="46">
        <v>150000000</v>
      </c>
      <c r="T21" s="40">
        <v>100000000</v>
      </c>
      <c r="U21" s="47">
        <v>0</v>
      </c>
      <c r="V21" s="48">
        <v>0</v>
      </c>
      <c r="W21" s="49">
        <v>0</v>
      </c>
    </row>
    <row r="22" spans="2:23" ht="60" x14ac:dyDescent="0.25">
      <c r="B22" s="34">
        <v>286</v>
      </c>
      <c r="C22" s="35" t="s">
        <v>69</v>
      </c>
      <c r="D22" s="35" t="s">
        <v>70</v>
      </c>
      <c r="E22" s="35" t="s">
        <v>40</v>
      </c>
      <c r="F22" s="36" t="s">
        <v>30</v>
      </c>
      <c r="G22" s="35" t="s">
        <v>71</v>
      </c>
      <c r="H22" s="37">
        <v>2023</v>
      </c>
      <c r="I22" s="38">
        <v>3401</v>
      </c>
      <c r="J22" s="39">
        <v>5000</v>
      </c>
      <c r="K22" s="40">
        <v>10511916799</v>
      </c>
      <c r="L22" s="41">
        <v>650</v>
      </c>
      <c r="M22" s="42">
        <v>0</v>
      </c>
      <c r="N22" s="42">
        <v>800</v>
      </c>
      <c r="O22" s="43">
        <v>3550</v>
      </c>
      <c r="P22" s="44">
        <v>0</v>
      </c>
      <c r="Q22" s="45">
        <v>2305351799</v>
      </c>
      <c r="R22" s="46">
        <v>2206565000</v>
      </c>
      <c r="S22" s="46">
        <v>4000000000</v>
      </c>
      <c r="T22" s="40">
        <v>2000000000</v>
      </c>
      <c r="U22" s="47">
        <v>235319206</v>
      </c>
      <c r="V22" s="48">
        <v>0.13</v>
      </c>
      <c r="W22" s="49">
        <v>0.24169436018002866</v>
      </c>
    </row>
    <row r="23" spans="2:23" ht="45" x14ac:dyDescent="0.25">
      <c r="B23" s="34">
        <v>288</v>
      </c>
      <c r="C23" s="35" t="s">
        <v>72</v>
      </c>
      <c r="D23" s="35" t="s">
        <v>73</v>
      </c>
      <c r="E23" s="35" t="s">
        <v>40</v>
      </c>
      <c r="F23" s="35" t="s">
        <v>74</v>
      </c>
      <c r="G23" s="35" t="s">
        <v>44</v>
      </c>
      <c r="H23" s="37" t="s">
        <v>44</v>
      </c>
      <c r="I23" s="38" t="s">
        <v>44</v>
      </c>
      <c r="J23" s="39">
        <v>23</v>
      </c>
      <c r="K23" s="40">
        <v>325500793831</v>
      </c>
      <c r="L23" s="41">
        <v>0</v>
      </c>
      <c r="M23" s="42">
        <v>0</v>
      </c>
      <c r="N23" s="42">
        <v>0</v>
      </c>
      <c r="O23" s="43">
        <v>23</v>
      </c>
      <c r="P23" s="44">
        <v>0</v>
      </c>
      <c r="Q23" s="45">
        <v>350362527</v>
      </c>
      <c r="R23" s="46">
        <v>102825178000</v>
      </c>
      <c r="S23" s="46">
        <v>161228000000</v>
      </c>
      <c r="T23" s="40">
        <v>61097253304</v>
      </c>
      <c r="U23" s="47">
        <v>40949998000</v>
      </c>
      <c r="V23" s="48">
        <v>0</v>
      </c>
      <c r="W23" s="49">
        <v>0.12688251859822849</v>
      </c>
    </row>
    <row r="24" spans="2:23" ht="45" x14ac:dyDescent="0.25">
      <c r="B24" s="34">
        <v>291</v>
      </c>
      <c r="C24" s="35" t="s">
        <v>75</v>
      </c>
      <c r="D24" s="35" t="s">
        <v>76</v>
      </c>
      <c r="E24" s="35" t="s">
        <v>40</v>
      </c>
      <c r="F24" s="36" t="s">
        <v>30</v>
      </c>
      <c r="G24" s="35" t="s">
        <v>44</v>
      </c>
      <c r="H24" s="37" t="s">
        <v>44</v>
      </c>
      <c r="I24" s="38" t="s">
        <v>44</v>
      </c>
      <c r="J24" s="39">
        <v>1</v>
      </c>
      <c r="K24" s="40">
        <v>163371468412</v>
      </c>
      <c r="L24" s="41">
        <v>0</v>
      </c>
      <c r="M24" s="42">
        <v>0</v>
      </c>
      <c r="N24" s="42">
        <v>1</v>
      </c>
      <c r="O24" s="43">
        <v>0</v>
      </c>
      <c r="P24" s="44">
        <v>0</v>
      </c>
      <c r="Q24" s="45">
        <v>11491505412</v>
      </c>
      <c r="R24" s="46">
        <v>151879963000</v>
      </c>
      <c r="S24" s="46">
        <v>0</v>
      </c>
      <c r="T24" s="40">
        <v>0</v>
      </c>
      <c r="U24" s="47">
        <v>28115985466</v>
      </c>
      <c r="V24" s="48">
        <v>0</v>
      </c>
      <c r="W24" s="49">
        <v>0.2424382376126745</v>
      </c>
    </row>
    <row r="25" spans="2:23" ht="60" x14ac:dyDescent="0.25">
      <c r="B25" s="34">
        <v>296</v>
      </c>
      <c r="C25" s="35" t="s">
        <v>77</v>
      </c>
      <c r="D25" s="35" t="s">
        <v>78</v>
      </c>
      <c r="E25" s="35" t="s">
        <v>40</v>
      </c>
      <c r="F25" s="36" t="s">
        <v>30</v>
      </c>
      <c r="G25" s="35" t="s">
        <v>44</v>
      </c>
      <c r="H25" s="37" t="s">
        <v>44</v>
      </c>
      <c r="I25" s="38" t="s">
        <v>44</v>
      </c>
      <c r="J25" s="39">
        <v>2</v>
      </c>
      <c r="K25" s="40">
        <v>1939670662</v>
      </c>
      <c r="L25" s="41">
        <v>1</v>
      </c>
      <c r="M25" s="42">
        <v>0</v>
      </c>
      <c r="N25" s="42">
        <v>0</v>
      </c>
      <c r="O25" s="43">
        <v>1</v>
      </c>
      <c r="P25" s="44">
        <v>0</v>
      </c>
      <c r="Q25" s="45">
        <v>1939670662</v>
      </c>
      <c r="R25" s="46">
        <v>0</v>
      </c>
      <c r="S25" s="46">
        <v>0</v>
      </c>
      <c r="T25" s="40">
        <v>0</v>
      </c>
      <c r="U25" s="47">
        <v>0</v>
      </c>
      <c r="V25" s="48">
        <v>0.5</v>
      </c>
      <c r="W25" s="49">
        <v>1</v>
      </c>
    </row>
    <row r="26" spans="2:23" ht="60" x14ac:dyDescent="0.25">
      <c r="B26" s="34">
        <v>356</v>
      </c>
      <c r="C26" s="35" t="s">
        <v>79</v>
      </c>
      <c r="D26" s="35" t="s">
        <v>80</v>
      </c>
      <c r="E26" s="35" t="s">
        <v>81</v>
      </c>
      <c r="F26" s="36" t="s">
        <v>74</v>
      </c>
      <c r="G26" s="35" t="s">
        <v>44</v>
      </c>
      <c r="H26" s="37" t="s">
        <v>44</v>
      </c>
      <c r="I26" s="38" t="s">
        <v>44</v>
      </c>
      <c r="J26" s="39">
        <v>100</v>
      </c>
      <c r="K26" s="40">
        <v>806505542782</v>
      </c>
      <c r="L26" s="41">
        <v>100</v>
      </c>
      <c r="M26" s="42">
        <v>100</v>
      </c>
      <c r="N26" s="42">
        <v>100</v>
      </c>
      <c r="O26" s="43">
        <v>100</v>
      </c>
      <c r="P26" s="44">
        <v>100</v>
      </c>
      <c r="Q26" s="45">
        <v>64753540781</v>
      </c>
      <c r="R26" s="46">
        <v>188352002000</v>
      </c>
      <c r="S26" s="46">
        <v>274092000001</v>
      </c>
      <c r="T26" s="40">
        <v>279308000000</v>
      </c>
      <c r="U26" s="47">
        <v>115279206815</v>
      </c>
      <c r="V26" s="48">
        <v>1</v>
      </c>
      <c r="W26" s="49">
        <v>0.22322567923710251</v>
      </c>
    </row>
    <row r="27" spans="2:23" ht="7.5" customHeight="1" thickBot="1" x14ac:dyDescent="0.3">
      <c r="B27" s="51"/>
      <c r="C27" s="52"/>
      <c r="D27" s="52"/>
      <c r="E27" s="52"/>
      <c r="F27" s="52"/>
      <c r="G27" s="52"/>
      <c r="H27" s="52"/>
      <c r="I27" s="53"/>
      <c r="J27" s="54"/>
      <c r="K27" s="55"/>
      <c r="L27" s="56"/>
      <c r="M27" s="52"/>
      <c r="N27" s="52"/>
      <c r="O27" s="55"/>
      <c r="P27" s="57"/>
      <c r="Q27" s="54"/>
      <c r="R27" s="52"/>
      <c r="S27" s="52"/>
      <c r="T27" s="55"/>
      <c r="U27" s="57"/>
      <c r="V27" s="58"/>
      <c r="W27" s="59"/>
    </row>
    <row r="28" spans="2:23" ht="15.75" thickBot="1" x14ac:dyDescent="0.3">
      <c r="B28" s="60" t="s">
        <v>24</v>
      </c>
      <c r="C28" s="60"/>
      <c r="D28" s="60"/>
      <c r="E28" s="60"/>
      <c r="F28" s="60"/>
      <c r="G28" s="60"/>
      <c r="H28" s="60"/>
      <c r="I28" s="61"/>
      <c r="J28" s="62"/>
      <c r="K28" s="63">
        <f>SUM(K7:K27)</f>
        <v>8262750846002</v>
      </c>
      <c r="L28" s="64"/>
      <c r="M28" s="65"/>
      <c r="N28" s="65"/>
      <c r="O28" s="66"/>
      <c r="P28" s="67"/>
      <c r="Q28" s="68">
        <f t="shared" ref="Q28:U28" si="0">SUM(Q7:Q27)</f>
        <v>788827995696</v>
      </c>
      <c r="R28" s="69">
        <f t="shared" si="0"/>
        <v>2641214597000</v>
      </c>
      <c r="S28" s="69">
        <f t="shared" si="0"/>
        <v>2242105000002</v>
      </c>
      <c r="T28" s="63">
        <f t="shared" si="0"/>
        <v>2590603253304</v>
      </c>
      <c r="U28" s="70">
        <f t="shared" si="0"/>
        <v>467723929758</v>
      </c>
      <c r="V28" s="71"/>
      <c r="W28" s="72">
        <f t="shared" ref="W28" si="1">IFERROR(($Q28+$U28)/$K28,0)</f>
        <v>0.15207428480818747</v>
      </c>
    </row>
    <row r="29" spans="2:23" ht="15.75" thickTop="1" x14ac:dyDescent="0.25"/>
    <row r="31" spans="2:23" x14ac:dyDescent="0.25">
      <c r="R31" s="7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Pto_1_Propo_821_Enviar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Herrera Quevedo</dc:creator>
  <cp:lastModifiedBy>Ana Aydee Fernandez Rojas</cp:lastModifiedBy>
  <dcterms:created xsi:type="dcterms:W3CDTF">2025-06-21T12:50:13Z</dcterms:created>
  <dcterms:modified xsi:type="dcterms:W3CDTF">2025-06-25T20:28:13Z</dcterms:modified>
</cp:coreProperties>
</file>